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bras 01\Desktop\DURVAL E AV. VICENTE 303\"/>
    </mc:Choice>
  </mc:AlternateContent>
  <xr:revisionPtr revIDLastSave="0" documentId="13_ncr:201_{12DF159F-4D3A-4CE1-8133-C51F17E7B07E}" xr6:coauthVersionLast="47" xr6:coauthVersionMax="47" xr10:uidLastSave="{00000000-0000-0000-0000-000000000000}"/>
  <bookViews>
    <workbookView xWindow="-120" yWindow="-120" windowWidth="29040" windowHeight="15720" xr2:uid="{5B821FCC-B293-43E6-8955-878C89F42218}"/>
  </bookViews>
  <sheets>
    <sheet name="ORÇAMEN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1" l="1"/>
  <c r="I19" i="1" s="1"/>
  <c r="H18" i="1"/>
  <c r="I18" i="1" s="1"/>
  <c r="H17" i="1"/>
  <c r="I17" i="1" s="1"/>
  <c r="H15" i="1"/>
  <c r="I15" i="1" s="1"/>
  <c r="H14" i="1"/>
  <c r="I14" i="1" s="1"/>
  <c r="I13" i="1" s="1"/>
  <c r="H12" i="1"/>
  <c r="I12" i="1" s="1"/>
  <c r="I11" i="1" s="1"/>
  <c r="H10" i="1"/>
  <c r="I10" i="1" s="1"/>
  <c r="I9" i="1" s="1"/>
  <c r="I16" i="1" l="1"/>
  <c r="I20" i="1" s="1"/>
</calcChain>
</file>

<file path=xl/sharedStrings.xml><?xml version="1.0" encoding="utf-8"?>
<sst xmlns="http://schemas.openxmlformats.org/spreadsheetml/2006/main" count="58" uniqueCount="51">
  <si>
    <t>PLANILHA ORÇAMENTÁRIA DE CUSTOS</t>
  </si>
  <si>
    <r>
      <t xml:space="preserve">OBRA: </t>
    </r>
    <r>
      <rPr>
        <sz val="10"/>
        <rFont val="Arial"/>
        <family val="2"/>
      </rPr>
      <t xml:space="preserve">PAVIMENTAÇÃO EM BLOCOS DE CONCRETO SEXTAVADO E DRENAGEM PLUVIAL </t>
    </r>
    <r>
      <rPr>
        <b/>
        <sz val="10"/>
        <rFont val="Arial"/>
        <family val="2"/>
      </rPr>
      <t/>
    </r>
  </si>
  <si>
    <r>
      <t>DATA:</t>
    </r>
    <r>
      <rPr>
        <sz val="10"/>
        <rFont val="Arial"/>
        <family val="2"/>
      </rPr>
      <t xml:space="preserve"> 11/05/2026</t>
    </r>
  </si>
  <si>
    <r>
      <rPr>
        <b/>
        <sz val="10"/>
        <rFont val="Arial"/>
        <family val="2"/>
      </rPr>
      <t xml:space="preserve">LOCAL: </t>
    </r>
    <r>
      <rPr>
        <sz val="10"/>
        <rFont val="Arial"/>
        <family val="2"/>
      </rPr>
      <t>AVENIDA VICENTE DE PAULA LIMA E RUA DURVAL JOSÉ MOREIRA- BAIRRO ALBUCACYS DE CASTRO</t>
    </r>
  </si>
  <si>
    <r>
      <rPr>
        <b/>
        <sz val="10"/>
        <rFont val="Arial"/>
        <family val="2"/>
      </rPr>
      <t xml:space="preserve"> DATA BASE:</t>
    </r>
    <r>
      <rPr>
        <sz val="10"/>
        <rFont val="Arial"/>
        <family val="2"/>
      </rPr>
      <t xml:space="preserve"> SEINFRA MG 08/2023</t>
    </r>
  </si>
  <si>
    <t>BDI =</t>
  </si>
  <si>
    <t>ITEM</t>
  </si>
  <si>
    <t>CÓDIGO</t>
  </si>
  <si>
    <t>DESCRIÇÃO</t>
  </si>
  <si>
    <t>UNIDADE</t>
  </si>
  <si>
    <t>QUANT</t>
  </si>
  <si>
    <t>UNITÁRIO SEM BDI</t>
  </si>
  <si>
    <t>UNITÁRIO COM BDI</t>
  </si>
  <si>
    <t>TOTAL</t>
  </si>
  <si>
    <t xml:space="preserve">SERVIÇOS PRELIMINARES </t>
  </si>
  <si>
    <t>TOTAL DO ITEM</t>
  </si>
  <si>
    <t>1.1</t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</si>
  <si>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</si>
  <si>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</si>
  <si>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REMOÇÃO DE PAVIMENTO</t>
  </si>
  <si>
    <t>2.1</t>
  </si>
  <si>
    <t>RO-41211</t>
  </si>
  <si>
    <t xml:space="preserve"> Remoção e carga de todo pavimento existente </t>
  </si>
  <si>
    <t>M3</t>
  </si>
  <si>
    <t>MOVIMENTAÇÃO DE TERRA E DRENAGEM PLUVIAL</t>
  </si>
  <si>
    <t>3.2</t>
  </si>
  <si>
    <t>ED-51139</t>
  </si>
  <si>
    <t>GUIA DE MEIO-FIO, EM CONCRETO COM FCK 20MPA, PRÉMOLDADA, MFC-01 PADRÃO DER-MG, DIMENSÕES (12X16,7X35)CM , EXCLUSIVE SARJETA, INCLUSIVE ESCAVAÇÃO, APILOAMENTO E TRANSPORTE COM RETIRADA DO MATERIAL ESCAVADO (EM CAÇAMBA)</t>
  </si>
  <si>
    <t>M</t>
  </si>
  <si>
    <t>3.3</t>
  </si>
  <si>
    <t>ED-14762</t>
  </si>
  <si>
    <t>SARJETA DE CONCRETO URBANO (SCU), TIPO 1, COM FCK 15 MPA , LARGURA DE CM COM INCLINAÇÃO DE 3%, ESP. 7CM, PADRÃO DER-MG, EXCLUSIVE MEIO-FIO, INCLUSIVE ESCAVAÇÃO, APILAOMENTO E TRANSPORTE COM RETIRADA DO MATERIAL ESCAVADO (EM CAÇAMBA)</t>
  </si>
  <si>
    <t>EXECUÇÃO DO PAVIMENTO</t>
  </si>
  <si>
    <t>4.1</t>
  </si>
  <si>
    <t>ED-51124</t>
  </si>
  <si>
    <t xml:space="preserve">REGULARIZAÇÃO E COMPACTAÇÃO DE SUBLEITO DE SOLO PREDOMINANTEMENTE ARGILOSO. </t>
  </si>
  <si>
    <t>M²</t>
  </si>
  <si>
    <t>4.2</t>
  </si>
  <si>
    <t xml:space="preserve">RO-41350 </t>
  </si>
  <si>
    <t>Transporte de agregados para conservação. Distância média de
transporte de 30,10 a 40,00 km</t>
  </si>
  <si>
    <t>M3XKM</t>
  </si>
  <si>
    <t>4.3</t>
  </si>
  <si>
    <t>ED-50416</t>
  </si>
  <si>
    <t>EXECUÇÃO DE PAVIMENTO INTERTRAVADO, ESPESSURA 8CM, FCK 35MPA, INCLUINDO FORNECIMENTO E TRANSPORTE DE TODOS OS MATERIAIS E COLCHÃO DE ASSENTAMENTO COM ESPESSURA 6CM</t>
  </si>
  <si>
    <t>TOTAL COM BDI</t>
  </si>
  <si>
    <t>_________________________________</t>
  </si>
  <si>
    <t>THAÍS LOPES DE CASTRO</t>
  </si>
  <si>
    <t>CLOVES DA SILVA BOTELHO</t>
  </si>
  <si>
    <t xml:space="preserve">ENGENHEIRO CIVIL </t>
  </si>
  <si>
    <t>PREFEITO MUNICIPAL</t>
  </si>
  <si>
    <t>CREA- 141895823-6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</si>
</sst>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$&quot;\ #,##0.00"/>
    <numFmt numFmtId="165" formatCode="&quot;R$&quot;\ #,##0.0000"/>
    <numFmt numFmtId="167" formatCode="0.0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164" fontId="3" fillId="0" borderId="11" xfId="1" applyNumberFormat="1" applyFont="1" applyBorder="1" applyAlignment="1">
      <alignment vertical="center"/>
    </xf>
    <xf numFmtId="165" fontId="3" fillId="0" borderId="15" xfId="1" applyNumberFormat="1" applyFont="1" applyBorder="1" applyAlignment="1">
      <alignment vertical="center"/>
    </xf>
    <xf numFmtId="0" fontId="3" fillId="0" borderId="19" xfId="1" applyFont="1" applyBorder="1" applyAlignment="1">
      <alignment horizontal="right" vertical="center"/>
    </xf>
    <xf numFmtId="165" fontId="3" fillId="0" borderId="20" xfId="1" applyNumberFormat="1" applyFont="1" applyBorder="1" applyAlignment="1">
      <alignment horizontal="left" vertical="center"/>
    </xf>
    <xf numFmtId="0" fontId="3" fillId="0" borderId="21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 wrapText="1"/>
    </xf>
    <xf numFmtId="164" fontId="3" fillId="0" borderId="21" xfId="1" applyNumberFormat="1" applyFont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vertical="center" wrapText="1"/>
    </xf>
    <xf numFmtId="2" fontId="1" fillId="2" borderId="21" xfId="0" applyNumberFormat="1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left" wrapText="1"/>
    </xf>
    <xf numFmtId="2" fontId="1" fillId="0" borderId="2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/>
    </xf>
    <xf numFmtId="4" fontId="1" fillId="2" borderId="21" xfId="0" applyNumberFormat="1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1" fillId="0" borderId="0" xfId="1" applyAlignment="1">
      <alignment vertical="center"/>
    </xf>
    <xf numFmtId="0" fontId="1" fillId="2" borderId="0" xfId="1" applyFill="1" applyAlignment="1">
      <alignment vertical="center"/>
    </xf>
    <xf numFmtId="164" fontId="1" fillId="2" borderId="0" xfId="1" applyNumberFormat="1" applyFill="1" applyAlignment="1">
      <alignment vertical="center"/>
    </xf>
    <xf numFmtId="0" fontId="1" fillId="0" borderId="0" xfId="1"/>
    <xf numFmtId="0" fontId="1" fillId="2" borderId="0" xfId="1" applyFill="1"/>
    <xf numFmtId="0" fontId="5" fillId="0" borderId="0" xfId="1" applyFont="1" applyAlignment="1">
      <alignment vertical="center"/>
    </xf>
    <xf numFmtId="0" fontId="9" fillId="0" borderId="0" xfId="1" applyFont="1" applyAlignment="1">
      <alignment horizontal="center"/>
    </xf>
    <xf numFmtId="0" fontId="9" fillId="2" borderId="0" xfId="1" applyFont="1" applyFill="1"/>
    <xf numFmtId="0" fontId="9" fillId="0" borderId="0" xfId="0" applyFont="1" applyAlignment="1">
      <alignment horizontal="center" readingOrder="1"/>
    </xf>
    <xf numFmtId="0" fontId="9" fillId="0" borderId="0" xfId="0" applyFont="1"/>
    <xf numFmtId="0" fontId="1" fillId="0" borderId="0" xfId="0" applyFont="1" applyAlignment="1">
      <alignment vertical="center"/>
    </xf>
    <xf numFmtId="0" fontId="10" fillId="0" borderId="0" xfId="0" applyFont="1" applyAlignment="1">
      <alignment horizontal="center" readingOrder="1"/>
    </xf>
    <xf numFmtId="4" fontId="10" fillId="0" borderId="0" xfId="0" applyNumberFormat="1" applyFont="1" applyAlignment="1">
      <alignment readingOrder="1"/>
    </xf>
    <xf numFmtId="0" fontId="0" fillId="0" borderId="0" xfId="0" applyAlignment="1">
      <alignment vertical="center"/>
    </xf>
    <xf numFmtId="164" fontId="0" fillId="0" borderId="0" xfId="0" applyNumberFormat="1"/>
    <xf numFmtId="4" fontId="0" fillId="0" borderId="0" xfId="0" applyNumberFormat="1"/>
    <xf numFmtId="0" fontId="3" fillId="3" borderId="21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left" vertical="center" wrapText="1"/>
    </xf>
    <xf numFmtId="0" fontId="1" fillId="3" borderId="21" xfId="1" applyFill="1" applyBorder="1" applyAlignment="1">
      <alignment vertical="top"/>
    </xf>
    <xf numFmtId="0" fontId="1" fillId="3" borderId="21" xfId="1" applyFill="1" applyBorder="1" applyAlignment="1">
      <alignment horizontal="right" vertical="center"/>
    </xf>
    <xf numFmtId="2" fontId="1" fillId="3" borderId="21" xfId="0" applyNumberFormat="1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top"/>
    </xf>
    <xf numFmtId="164" fontId="3" fillId="3" borderId="21" xfId="1" applyNumberFormat="1" applyFont="1" applyFill="1" applyBorder="1" applyAlignment="1">
      <alignment horizontal="center" vertical="center"/>
    </xf>
    <xf numFmtId="164" fontId="3" fillId="3" borderId="21" xfId="0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center"/>
    </xf>
    <xf numFmtId="2" fontId="3" fillId="3" borderId="21" xfId="1" applyNumberFormat="1" applyFont="1" applyFill="1" applyBorder="1" applyAlignment="1">
      <alignment horizontal="center" vertical="center"/>
    </xf>
    <xf numFmtId="0" fontId="7" fillId="0" borderId="21" xfId="1" applyFont="1" applyBorder="1" applyAlignment="1">
      <alignment horizontal="right" vertical="center"/>
    </xf>
    <xf numFmtId="0" fontId="9" fillId="2" borderId="0" xfId="1" applyFont="1" applyFill="1" applyAlignment="1">
      <alignment horizontal="center"/>
    </xf>
    <xf numFmtId="0" fontId="3" fillId="3" borderId="21" xfId="1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1" fillId="2" borderId="4" xfId="1" applyFill="1" applyBorder="1" applyAlignment="1">
      <alignment horizontal="center" vertical="center"/>
    </xf>
    <xf numFmtId="0" fontId="1" fillId="2" borderId="0" xfId="1" applyFill="1" applyAlignment="1">
      <alignment horizontal="center" vertical="center"/>
    </xf>
    <xf numFmtId="0" fontId="1" fillId="2" borderId="5" xfId="1" applyFill="1" applyBorder="1" applyAlignment="1">
      <alignment horizontal="center" vertical="center"/>
    </xf>
    <xf numFmtId="0" fontId="2" fillId="3" borderId="6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/>
    </xf>
    <xf numFmtId="0" fontId="2" fillId="3" borderId="8" xfId="1" applyFont="1" applyFill="1" applyBorder="1" applyAlignment="1">
      <alignment horizontal="center" vertical="center"/>
    </xf>
    <xf numFmtId="0" fontId="3" fillId="0" borderId="9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left" vertical="center"/>
    </xf>
    <xf numFmtId="0" fontId="1" fillId="0" borderId="12" xfId="1" applyBorder="1" applyAlignment="1">
      <alignment horizontal="left" vertical="center"/>
    </xf>
    <xf numFmtId="0" fontId="1" fillId="0" borderId="13" xfId="1" applyBorder="1" applyAlignment="1">
      <alignment horizontal="left" vertical="center"/>
    </xf>
    <xf numFmtId="0" fontId="1" fillId="0" borderId="14" xfId="1" applyBorder="1" applyAlignment="1">
      <alignment horizontal="left" vertical="center"/>
    </xf>
    <xf numFmtId="0" fontId="1" fillId="0" borderId="16" xfId="1" applyBorder="1" applyAlignment="1">
      <alignment horizontal="left" vertical="center"/>
    </xf>
    <xf numFmtId="0" fontId="1" fillId="0" borderId="17" xfId="1" applyBorder="1" applyAlignment="1">
      <alignment horizontal="left" vertical="center"/>
    </xf>
    <xf numFmtId="0" fontId="1" fillId="0" borderId="18" xfId="1" applyBorder="1" applyAlignment="1">
      <alignment horizontal="left" vertical="center"/>
    </xf>
    <xf numFmtId="167" fontId="1" fillId="2" borderId="21" xfId="0" applyNumberFormat="1" applyFont="1" applyFill="1" applyBorder="1" applyAlignment="1">
      <alignment horizontal="center" vertical="center"/>
    </xf>
    <xf numFmtId="167" fontId="1" fillId="0" borderId="21" xfId="1" applyNumberFormat="1" applyBorder="1" applyAlignment="1">
      <alignment horizontal="center" vertical="center"/>
    </xf>
    <xf numFmtId="167" fontId="1" fillId="0" borderId="21" xfId="0" applyNumberFormat="1" applyFont="1" applyBorder="1" applyAlignment="1">
      <alignment horizontal="center" vertical="center"/>
    </xf>
    <xf numFmtId="167" fontId="1" fillId="2" borderId="21" xfId="1" applyNumberFormat="1" applyFill="1" applyBorder="1" applyAlignment="1">
      <alignment horizontal="center" vertical="center"/>
    </xf>
    <xf numFmtId="165" fontId="11" fillId="0" borderId="21" xfId="1" applyNumberFormat="1" applyFont="1" applyBorder="1" applyAlignment="1">
      <alignment vertical="center"/>
    </xf>
  </cellXfs>
  <cellStyles count="3">
    <cellStyle name="Normal" xfId="0" builtinId="0"/>
    <cellStyle name="Normal 2 2" xfId="1" xr:uid="{7CC8DEB2-91A8-471E-8E7D-C262051A1A66}"/>
    <cellStyle name="Porcentagem 2" xfId="2" xr:uid="{E75506D1-D360-4A60-B17C-9299CF448C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628651</xdr:colOff>
      <xdr:row>1</xdr:row>
      <xdr:rowOff>28576</xdr:rowOff>
    </xdr:from>
    <xdr:to>
      <xdr:col>8</xdr:col>
      <xdr:colOff>314325</xdr:colOff>
      <xdr:row>2</xdr:row>
      <xdr:rowOff>569883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2651" y="247651"/>
          <a:ext cx="6210299" cy="128425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447675</xdr:colOff>
          <xdr:row>1</xdr:row>
          <xdr:rowOff>171450</xdr:rowOff>
        </xdr:from>
        <xdr:to>
          <xdr:col>3</xdr:col>
          <xdr:colOff>171450</xdr:colOff>
          <xdr:row>2</xdr:row>
          <xdr:rowOff>504825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CDB4C-CEF1-4AE9-81C2-4A04F9195ECB}">
  <dimension ref="B1:K29"/>
  <sheetViews>
    <sheetView tabSelected="1" workbookViewId="0">
      <selection activeCell="K11" sqref="K11"/>
    </sheetView>
  </sheetViews>
  <sheetFormatPr defaultRowHeight="15" x14ac:dyDescent="0.25"/>
  <cols>
    <col min="1" max="1" width="2.140625" customWidth="1"/>
    <col min="2" max="2" width="7.7109375" customWidth="1"/>
    <col min="3" max="3" width="13" customWidth="1"/>
    <col min="4" max="4" width="54" customWidth="1"/>
    <col min="5" max="5" width="10.5703125" customWidth="1"/>
    <col min="6" max="6" width="10.85546875" customWidth="1"/>
    <col min="7" max="7" width="10.7109375" customWidth="1"/>
    <col min="8" max="8" width="11.7109375" customWidth="1"/>
    <col min="9" max="9" width="18.5703125" customWidth="1"/>
    <col min="11" max="11" width="27.42578125" customWidth="1"/>
  </cols>
  <sheetData>
    <row r="1" spans="2:10" ht="15.75" thickBot="1" x14ac:dyDescent="0.3"/>
    <row r="2" spans="2:10" ht="58.5" customHeight="1" x14ac:dyDescent="0.25">
      <c r="B2" s="54"/>
      <c r="C2" s="55"/>
      <c r="D2" s="55"/>
      <c r="E2" s="55"/>
      <c r="F2" s="55"/>
      <c r="G2" s="55"/>
      <c r="H2" s="55"/>
      <c r="I2" s="56"/>
    </row>
    <row r="3" spans="2:10" ht="66.75" customHeight="1" thickBot="1" x14ac:dyDescent="0.3">
      <c r="B3" s="57"/>
      <c r="C3" s="58"/>
      <c r="D3" s="58"/>
      <c r="E3" s="58"/>
      <c r="F3" s="58"/>
      <c r="G3" s="58"/>
      <c r="H3" s="58"/>
      <c r="I3" s="59"/>
    </row>
    <row r="4" spans="2:10" ht="33" customHeight="1" thickBot="1" x14ac:dyDescent="0.3">
      <c r="B4" s="60" t="s">
        <v>0</v>
      </c>
      <c r="C4" s="61"/>
      <c r="D4" s="61"/>
      <c r="E4" s="61"/>
      <c r="F4" s="61"/>
      <c r="G4" s="61"/>
      <c r="H4" s="61"/>
      <c r="I4" s="62"/>
    </row>
    <row r="5" spans="2:10" ht="28.5" customHeight="1" x14ac:dyDescent="0.25">
      <c r="B5" s="63" t="s">
        <v>1</v>
      </c>
      <c r="C5" s="64"/>
      <c r="D5" s="64"/>
      <c r="E5" s="64"/>
      <c r="F5" s="64"/>
      <c r="G5" s="64"/>
      <c r="H5" s="64"/>
      <c r="I5" s="1" t="s">
        <v>2</v>
      </c>
    </row>
    <row r="6" spans="2:10" ht="23.25" customHeight="1" x14ac:dyDescent="0.25">
      <c r="B6" s="65" t="s">
        <v>3</v>
      </c>
      <c r="C6" s="66"/>
      <c r="D6" s="66"/>
      <c r="E6" s="66"/>
      <c r="F6" s="66"/>
      <c r="G6" s="66"/>
      <c r="H6" s="67"/>
      <c r="I6" s="2">
        <v>1.2685</v>
      </c>
    </row>
    <row r="7" spans="2:10" ht="24" customHeight="1" thickBot="1" x14ac:dyDescent="0.3">
      <c r="B7" s="68" t="s">
        <v>4</v>
      </c>
      <c r="C7" s="69"/>
      <c r="D7" s="69"/>
      <c r="E7" s="69"/>
      <c r="F7" s="69"/>
      <c r="G7" s="70"/>
      <c r="H7" s="3" t="s">
        <v>5</v>
      </c>
      <c r="I7" s="4">
        <v>1.2685</v>
      </c>
    </row>
    <row r="8" spans="2:10" ht="37.5" customHeight="1" thickBot="1" x14ac:dyDescent="0.3"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6" t="s">
        <v>11</v>
      </c>
      <c r="H8" s="6" t="s">
        <v>12</v>
      </c>
      <c r="I8" s="7" t="s">
        <v>13</v>
      </c>
    </row>
    <row r="9" spans="2:10" ht="27" customHeight="1" thickBot="1" x14ac:dyDescent="0.3">
      <c r="B9" s="40">
        <v>1</v>
      </c>
      <c r="C9" s="41"/>
      <c r="D9" s="42" t="s">
        <v>14</v>
      </c>
      <c r="E9" s="43"/>
      <c r="F9" s="46"/>
      <c r="G9" s="53" t="s">
        <v>15</v>
      </c>
      <c r="H9" s="53"/>
      <c r="I9" s="47">
        <f>I10</f>
        <v>1734.2170900000001</v>
      </c>
      <c r="J9" s="38"/>
    </row>
    <row r="10" spans="2:10" ht="96" customHeight="1" thickBot="1" x14ac:dyDescent="0.3">
      <c r="B10" s="8" t="s">
        <v>16</v>
      </c>
      <c r="C10" s="9" t="s">
        <v>17</v>
      </c>
      <c r="D10" s="10" t="s">
        <v>18</v>
      </c>
      <c r="E10" s="8" t="s">
        <v>9</v>
      </c>
      <c r="F10" s="11">
        <v>1</v>
      </c>
      <c r="G10" s="11">
        <v>1367.14</v>
      </c>
      <c r="H10" s="71">
        <f>G10*I6</f>
        <v>1734.2170900000001</v>
      </c>
      <c r="I10" s="71">
        <f>H10*F10</f>
        <v>1734.2170900000001</v>
      </c>
    </row>
    <row r="11" spans="2:10" ht="27.75" customHeight="1" thickBot="1" x14ac:dyDescent="0.3">
      <c r="B11" s="40">
        <v>2</v>
      </c>
      <c r="C11" s="41"/>
      <c r="D11" s="42" t="s">
        <v>19</v>
      </c>
      <c r="E11" s="44"/>
      <c r="F11" s="45"/>
      <c r="G11" s="50" t="s">
        <v>15</v>
      </c>
      <c r="H11" s="50"/>
      <c r="I11" s="48">
        <f>I12</f>
        <v>3753.3598296999999</v>
      </c>
    </row>
    <row r="12" spans="2:10" ht="21.75" customHeight="1" thickBot="1" x14ac:dyDescent="0.3">
      <c r="B12" s="12" t="s">
        <v>20</v>
      </c>
      <c r="C12" s="9" t="s">
        <v>21</v>
      </c>
      <c r="D12" s="13" t="s">
        <v>22</v>
      </c>
      <c r="E12" s="8" t="s">
        <v>23</v>
      </c>
      <c r="F12" s="11">
        <v>277.57</v>
      </c>
      <c r="G12" s="11">
        <v>10.66</v>
      </c>
      <c r="H12" s="72">
        <f>G12*I6</f>
        <v>13.522209999999999</v>
      </c>
      <c r="I12" s="73">
        <f>H12*F12</f>
        <v>3753.3598296999999</v>
      </c>
    </row>
    <row r="13" spans="2:10" ht="33" customHeight="1" thickBot="1" x14ac:dyDescent="0.3">
      <c r="B13" s="40">
        <v>3</v>
      </c>
      <c r="C13" s="41"/>
      <c r="D13" s="42" t="s">
        <v>24</v>
      </c>
      <c r="E13" s="44"/>
      <c r="F13" s="45"/>
      <c r="G13" s="50" t="s">
        <v>15</v>
      </c>
      <c r="H13" s="50"/>
      <c r="I13" s="47">
        <f>I14+I15</f>
        <v>44208.878543027</v>
      </c>
      <c r="J13" s="38"/>
    </row>
    <row r="14" spans="2:10" ht="75.75" thickBot="1" x14ac:dyDescent="0.3">
      <c r="B14" s="14" t="s">
        <v>25</v>
      </c>
      <c r="C14" s="15" t="s">
        <v>26</v>
      </c>
      <c r="D14" s="16" t="s">
        <v>27</v>
      </c>
      <c r="E14" s="8" t="s">
        <v>28</v>
      </c>
      <c r="F14" s="11">
        <v>93.496700000000004</v>
      </c>
      <c r="G14" s="17">
        <v>56.26</v>
      </c>
      <c r="H14" s="74">
        <f>G14*I6</f>
        <v>71.365809999999996</v>
      </c>
      <c r="I14" s="74">
        <f t="shared" ref="I14" si="0">H14*F14</f>
        <v>6672.4677278270001</v>
      </c>
    </row>
    <row r="15" spans="2:10" ht="75.75" thickBot="1" x14ac:dyDescent="0.3">
      <c r="B15" s="14" t="s">
        <v>29</v>
      </c>
      <c r="C15" s="15" t="s">
        <v>30</v>
      </c>
      <c r="D15" s="18" t="s">
        <v>31</v>
      </c>
      <c r="E15" s="8" t="s">
        <v>28</v>
      </c>
      <c r="F15" s="19">
        <v>740.52</v>
      </c>
      <c r="G15" s="11">
        <v>39.96</v>
      </c>
      <c r="H15" s="74">
        <f>G15*I6</f>
        <v>50.689259999999997</v>
      </c>
      <c r="I15" s="74">
        <f>F15*H15</f>
        <v>37536.410815199997</v>
      </c>
    </row>
    <row r="16" spans="2:10" ht="33" customHeight="1" thickBot="1" x14ac:dyDescent="0.3">
      <c r="B16" s="40">
        <v>4</v>
      </c>
      <c r="C16" s="41"/>
      <c r="D16" s="42" t="s">
        <v>32</v>
      </c>
      <c r="E16" s="44"/>
      <c r="F16" s="45"/>
      <c r="G16" s="50" t="s">
        <v>15</v>
      </c>
      <c r="H16" s="50"/>
      <c r="I16" s="47">
        <f>I17+I18+I19</f>
        <v>254170.045212</v>
      </c>
    </row>
    <row r="17" spans="2:11" ht="33.75" customHeight="1" thickBot="1" x14ac:dyDescent="0.3">
      <c r="B17" s="8" t="s">
        <v>33</v>
      </c>
      <c r="C17" s="14" t="s">
        <v>34</v>
      </c>
      <c r="D17" s="13" t="s">
        <v>35</v>
      </c>
      <c r="E17" s="8" t="s">
        <v>36</v>
      </c>
      <c r="F17" s="11">
        <v>2775.66</v>
      </c>
      <c r="G17" s="11">
        <v>3.15</v>
      </c>
      <c r="H17" s="71">
        <f>G17*I6</f>
        <v>3.9957749999999996</v>
      </c>
      <c r="I17" s="71">
        <f>H17*F17</f>
        <v>11090.912836499998</v>
      </c>
    </row>
    <row r="18" spans="2:11" ht="39" thickBot="1" x14ac:dyDescent="0.3">
      <c r="B18" s="8" t="s">
        <v>37</v>
      </c>
      <c r="C18" s="8" t="s">
        <v>38</v>
      </c>
      <c r="D18" s="13" t="s">
        <v>39</v>
      </c>
      <c r="E18" s="8" t="s">
        <v>40</v>
      </c>
      <c r="F18" s="11">
        <v>1276.5999999999999</v>
      </c>
      <c r="G18" s="11">
        <v>1.23</v>
      </c>
      <c r="H18" s="72">
        <f>G18*I6</f>
        <v>1.5602549999999999</v>
      </c>
      <c r="I18" s="71">
        <f t="shared" ref="I18:I19" si="1">H18*F18</f>
        <v>1991.8215329999998</v>
      </c>
    </row>
    <row r="19" spans="2:11" ht="64.5" thickBot="1" x14ac:dyDescent="0.3">
      <c r="B19" s="8" t="s">
        <v>41</v>
      </c>
      <c r="C19" s="12" t="s">
        <v>42</v>
      </c>
      <c r="D19" s="20" t="s">
        <v>43</v>
      </c>
      <c r="E19" s="21" t="s">
        <v>36</v>
      </c>
      <c r="F19" s="22">
        <v>2553.5</v>
      </c>
      <c r="G19" s="19">
        <v>74.430000000000007</v>
      </c>
      <c r="H19" s="73">
        <f>G19*I7</f>
        <v>94.414455000000004</v>
      </c>
      <c r="I19" s="71">
        <f t="shared" si="1"/>
        <v>241087.31084250001</v>
      </c>
      <c r="K19" s="38"/>
    </row>
    <row r="20" spans="2:11" ht="45" customHeight="1" thickBot="1" x14ac:dyDescent="0.3">
      <c r="B20" s="51" t="s">
        <v>44</v>
      </c>
      <c r="C20" s="51"/>
      <c r="D20" s="51"/>
      <c r="E20" s="51"/>
      <c r="F20" s="51"/>
      <c r="G20" s="51"/>
      <c r="H20" s="51"/>
      <c r="I20" s="75">
        <f>I9+I11+I13+I16</f>
        <v>303866.50067472702</v>
      </c>
      <c r="K20" s="39"/>
    </row>
    <row r="21" spans="2:11" x14ac:dyDescent="0.25">
      <c r="B21" s="23"/>
      <c r="C21" s="23"/>
      <c r="D21" s="24"/>
      <c r="E21" s="25"/>
      <c r="F21" s="25"/>
      <c r="G21" s="25"/>
      <c r="H21" s="25"/>
      <c r="I21" s="26"/>
    </row>
    <row r="22" spans="2:11" x14ac:dyDescent="0.25">
      <c r="B22" s="23"/>
      <c r="C22" s="23"/>
      <c r="D22" s="24"/>
      <c r="E22" s="25"/>
      <c r="F22" s="25"/>
      <c r="G22" s="25"/>
      <c r="H22" s="25"/>
      <c r="I22" s="26"/>
    </row>
    <row r="23" spans="2:11" x14ac:dyDescent="0.25">
      <c r="B23" s="24"/>
      <c r="C23" s="24"/>
      <c r="D23" s="24"/>
      <c r="E23" s="25"/>
      <c r="F23" s="25"/>
      <c r="G23" s="25"/>
      <c r="H23" s="25"/>
      <c r="I23" s="26"/>
      <c r="K23" s="38"/>
    </row>
    <row r="24" spans="2:11" x14ac:dyDescent="0.25">
      <c r="B24" s="24"/>
      <c r="C24" s="24"/>
      <c r="D24" s="27"/>
      <c r="E24" s="28"/>
      <c r="F24" s="28"/>
      <c r="G24" s="28"/>
      <c r="H24" s="28"/>
      <c r="I24" s="26"/>
    </row>
    <row r="25" spans="2:11" x14ac:dyDescent="0.25">
      <c r="B25" s="29"/>
      <c r="C25" s="29"/>
      <c r="D25" s="24"/>
      <c r="E25" s="26"/>
      <c r="F25" s="26"/>
      <c r="G25" s="26"/>
      <c r="H25" s="26"/>
      <c r="I25" s="26"/>
    </row>
    <row r="26" spans="2:11" x14ac:dyDescent="0.25">
      <c r="B26" s="24"/>
      <c r="C26" s="24"/>
      <c r="D26" s="30" t="s">
        <v>45</v>
      </c>
      <c r="E26" s="52" t="s">
        <v>45</v>
      </c>
      <c r="F26" s="52"/>
      <c r="G26" s="52"/>
      <c r="H26" s="52"/>
      <c r="I26" s="31"/>
    </row>
    <row r="27" spans="2:11" x14ac:dyDescent="0.25">
      <c r="B27" s="23"/>
      <c r="C27" s="23"/>
      <c r="D27" s="32" t="s">
        <v>46</v>
      </c>
      <c r="E27" s="49" t="s">
        <v>47</v>
      </c>
      <c r="F27" s="49"/>
      <c r="G27" s="49"/>
      <c r="H27" s="49"/>
      <c r="I27" s="33"/>
    </row>
    <row r="28" spans="2:11" x14ac:dyDescent="0.25">
      <c r="B28" s="34"/>
      <c r="C28" s="34"/>
      <c r="D28" s="35" t="s">
        <v>48</v>
      </c>
      <c r="E28" s="49" t="s">
        <v>49</v>
      </c>
      <c r="F28" s="49"/>
      <c r="G28" s="49"/>
      <c r="H28" s="49"/>
      <c r="I28" s="36"/>
    </row>
    <row r="29" spans="2:11" x14ac:dyDescent="0.25">
      <c r="B29" s="37"/>
      <c r="C29" s="37"/>
      <c r="D29" s="35" t="s">
        <v>50</v>
      </c>
    </row>
  </sheetData>
  <mergeCells count="13">
    <mergeCell ref="G9:H9"/>
    <mergeCell ref="B2:I3"/>
    <mergeCell ref="B4:I4"/>
    <mergeCell ref="B5:H5"/>
    <mergeCell ref="B6:H6"/>
    <mergeCell ref="B7:G7"/>
    <mergeCell ref="E28:H28"/>
    <mergeCell ref="G11:H11"/>
    <mergeCell ref="G13:H13"/>
    <mergeCell ref="G16:H16"/>
    <mergeCell ref="B20:H20"/>
    <mergeCell ref="E26:H26"/>
    <mergeCell ref="E27:H27"/>
  </mergeCells>
  <pageMargins left="0.511811024" right="0.511811024" top="0.78740157499999996" bottom="0.78740157499999996" header="0.31496062000000002" footer="0.31496062000000002"/>
  <pageSetup paperSize="9" scale="65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26" r:id="rId4">
          <objectPr defaultSize="0" autoPict="0" r:id="rId5">
            <anchor moveWithCells="1" sizeWithCells="1">
              <from>
                <xdr:col>1</xdr:col>
                <xdr:colOff>447675</xdr:colOff>
                <xdr:row>1</xdr:row>
                <xdr:rowOff>171450</xdr:rowOff>
              </from>
              <to>
                <xdr:col>3</xdr:col>
                <xdr:colOff>171450</xdr:colOff>
                <xdr:row>2</xdr:row>
                <xdr:rowOff>504825</xdr:rowOff>
              </to>
            </anchor>
          </objectPr>
        </oleObject>
      </mc:Choice>
      <mc:Fallback>
        <oleObject progId="PBrush" shapeId="102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Obras 01</dc:creator>
  <cp:lastModifiedBy>Obras 01</cp:lastModifiedBy>
  <cp:lastPrinted>2026-06-29T11:48:01Z</cp:lastPrinted>
  <dcterms:created xsi:type="dcterms:W3CDTF">2026-05-11T17:32:57Z</dcterms:created>
  <dcterms:modified xsi:type="dcterms:W3CDTF">2026-07-02T16:35:31Z</dcterms:modified>
</cp:coreProperties>
</file>